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MTT assay\MDA-MB-436\"/>
    </mc:Choice>
  </mc:AlternateContent>
  <bookViews>
    <workbookView xWindow="0" yWindow="0" windowWidth="20490" windowHeight="7755"/>
  </bookViews>
  <sheets>
    <sheet name="Sheet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" l="1"/>
  <c r="D15" i="1"/>
  <c r="B15" i="1"/>
  <c r="E12" i="1"/>
  <c r="D12" i="1"/>
  <c r="B12" i="1"/>
  <c r="F8" i="1"/>
  <c r="E8" i="1"/>
  <c r="C8" i="1"/>
  <c r="F1" i="1"/>
  <c r="G16" i="1"/>
  <c r="F16" i="1"/>
  <c r="B9" i="1"/>
  <c r="H9" i="1"/>
  <c r="G13" i="1"/>
  <c r="F9" i="1"/>
  <c r="E13" i="1"/>
  <c r="G9" i="1"/>
  <c r="F13" i="1"/>
  <c r="D9" i="1"/>
  <c r="C13" i="1"/>
  <c r="C9" i="1"/>
  <c r="B13" i="1"/>
  <c r="E16" i="1"/>
  <c r="D16" i="1"/>
  <c r="C16" i="1"/>
  <c r="B16" i="1"/>
  <c r="E9" i="1"/>
  <c r="D13" i="1"/>
  <c r="E1" i="1"/>
  <c r="C1" i="1"/>
</calcChain>
</file>

<file path=xl/sharedStrings.xml><?xml version="1.0" encoding="utf-8"?>
<sst xmlns="http://schemas.openxmlformats.org/spreadsheetml/2006/main" count="6" uniqueCount="5">
  <si>
    <t>OD</t>
    <phoneticPr fontId="1" type="noConversion"/>
  </si>
  <si>
    <t>Blank</t>
    <phoneticPr fontId="1" type="noConversion"/>
  </si>
  <si>
    <t>Average OD</t>
    <phoneticPr fontId="1" type="noConversion"/>
  </si>
  <si>
    <t>OD-Blank</t>
    <phoneticPr fontId="1" type="noConversion"/>
  </si>
  <si>
    <t>SEM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</si>
</sst>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 altLang="zh-TW"/>
              <a:t>MDA-MB-436 formazan formation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Sheet1!$A$13</c:f>
              <c:strCache>
                <c:ptCount val="1"/>
                <c:pt idx="0">
                  <c:v>OD-Blank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og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og"/>
            <c:dispRSqr val="0"/>
            <c:dispEq val="0"/>
          </c:trendline>
          <c:xVal>
            <c:numRef>
              <c:f>Sheet1!$B$12:$G$12</c:f>
              <c:numCache>
                <c:formatCode>General</c:formatCode>
                <c:ptCount val="6"/>
                <c:pt idx="0">
                  <c:v>10000</c:v>
                </c:pt>
                <c:pt idx="1">
                  <c:v>15000</c:v>
                </c:pt>
                <c:pt idx="2">
                  <c:v>100000</c:v>
                </c:pt>
                <c:pt idx="3">
                  <c:v>150000</c:v>
                </c:pt>
                <c:pt idx="4">
                  <c:v>1000000</c:v>
                </c:pt>
                <c:pt idx="5">
                  <c:v>1500000</c:v>
                </c:pt>
              </c:numCache>
            </c:numRef>
          </c:xVal>
          <c:yVal>
            <c:numRef>
              <c:f>Sheet1!$B$13:$G$13</c:f>
              <c:numCache>
                <c:formatCode>General</c:formatCode>
                <c:ptCount val="6"/>
                <c:pt idx="0">
                  <c:v>4.2999999999999997E-2</c:v>
                </c:pt>
                <c:pt idx="1">
                  <c:v>6.7666666666666667E-2</c:v>
                </c:pt>
                <c:pt idx="2">
                  <c:v>0.40866666666666673</c:v>
                </c:pt>
                <c:pt idx="3">
                  <c:v>0.51500000000000001</c:v>
                </c:pt>
                <c:pt idx="4">
                  <c:v>1.3093333333333332</c:v>
                </c:pt>
                <c:pt idx="5">
                  <c:v>1.3873333333333335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0585720"/>
        <c:axId val="290229136"/>
      </c:scatterChart>
      <c:valAx>
        <c:axId val="2905857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 altLang="zh-TW"/>
                  <a:t>Cell concentration</a:t>
                </a:r>
                <a:r>
                  <a:rPr lang="en-NZ" altLang="zh-TW" baseline="0"/>
                  <a:t> </a:t>
                </a:r>
                <a:endParaRPr lang="en-NZ" altLang="zh-TW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90229136"/>
        <c:crosses val="autoZero"/>
        <c:crossBetween val="midCat"/>
      </c:valAx>
      <c:valAx>
        <c:axId val="290229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 altLang="zh-TW"/>
                  <a:t>Absorbance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905857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476249</xdr:colOff>
      <xdr:row>1</xdr:row>
      <xdr:rowOff>33336</xdr:rowOff>
    </xdr:from>
    <xdr:to>
      <xdr:col>17</xdr:col>
      <xdr:colOff>581024</xdr:colOff>
      <xdr:row>17</xdr:row>
      <xdr:rowOff>133349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T5" sqref="T5"/>
    </sheetView>
  </sheetViews>
  <sheetFormatPr defaultRowHeight="15.75" x14ac:dyDescent="0.25"/>
  <sheetData>
    <row r="1" spans="1:8" x14ac:dyDescent="0.25">
      <c r="A1" t="s">
        <v>0</v>
      </c>
      <c r="B1" t="s">
        <v>1</v>
      </c>
      <c r="C1">
        <f>1*10^4</f>
        <v>10000</v>
      </c>
      <c r="D1">
        <v>15000</v>
      </c>
      <c r="E1">
        <f>1*10^5</f>
        <v>100000</v>
      </c>
      <c r="F1">
        <f>1.5*10^5</f>
        <v>150000</v>
      </c>
      <c r="G1">
        <v>1000000</v>
      </c>
      <c r="H1">
        <v>1500000</v>
      </c>
    </row>
    <row r="2" spans="1:8" x14ac:dyDescent="0.25">
      <c r="A2">
        <v>1</v>
      </c>
      <c r="B2">
        <v>1.7999999999999999E-2</v>
      </c>
      <c r="C2">
        <v>6.3E-2</v>
      </c>
      <c r="D2">
        <v>7.8E-2</v>
      </c>
      <c r="E2">
        <v>0.39100000000000001</v>
      </c>
      <c r="F2">
        <v>0.49299999999999999</v>
      </c>
      <c r="G2">
        <v>1.2809999999999999</v>
      </c>
      <c r="H2">
        <v>1.573</v>
      </c>
    </row>
    <row r="3" spans="1:8" x14ac:dyDescent="0.25">
      <c r="A3">
        <v>2</v>
      </c>
      <c r="B3">
        <v>1.7000000000000001E-2</v>
      </c>
      <c r="C3">
        <v>5.2999999999999999E-2</v>
      </c>
      <c r="D3">
        <v>8.4000000000000005E-2</v>
      </c>
      <c r="E3">
        <v>0.433</v>
      </c>
      <c r="F3">
        <v>0.53100000000000003</v>
      </c>
      <c r="G3">
        <v>1.3819999999999999</v>
      </c>
      <c r="H3">
        <v>1.54</v>
      </c>
    </row>
    <row r="4" spans="1:8" x14ac:dyDescent="0.25">
      <c r="A4">
        <v>3</v>
      </c>
      <c r="B4">
        <v>1.4E-2</v>
      </c>
      <c r="C4">
        <v>6.2E-2</v>
      </c>
      <c r="D4">
        <v>0.09</v>
      </c>
      <c r="E4">
        <v>0.45100000000000001</v>
      </c>
      <c r="F4">
        <v>0.56999999999999995</v>
      </c>
      <c r="G4">
        <v>1.3140000000000001</v>
      </c>
      <c r="H4">
        <v>1.0980000000000001</v>
      </c>
    </row>
    <row r="8" spans="1:8" x14ac:dyDescent="0.25">
      <c r="B8" t="s">
        <v>1</v>
      </c>
      <c r="C8">
        <f>1*10^4</f>
        <v>10000</v>
      </c>
      <c r="D8">
        <v>15000</v>
      </c>
      <c r="E8">
        <f>1*10^5</f>
        <v>100000</v>
      </c>
      <c r="F8">
        <f>1.5*10^5</f>
        <v>150000</v>
      </c>
      <c r="G8">
        <v>1000000</v>
      </c>
      <c r="H8">
        <v>1500000</v>
      </c>
    </row>
    <row r="9" spans="1:8" x14ac:dyDescent="0.25">
      <c r="A9" t="s">
        <v>2</v>
      </c>
      <c r="B9">
        <f>AVERAGE(B2:B4)</f>
        <v>1.6333333333333335E-2</v>
      </c>
      <c r="C9">
        <f>AVERAGE(C2:C4)</f>
        <v>5.9333333333333328E-2</v>
      </c>
      <c r="D9">
        <f>AVERAGE(D2:D4)</f>
        <v>8.4000000000000005E-2</v>
      </c>
      <c r="E9">
        <f t="shared" ref="E9" si="0">AVERAGE(E2:E4)</f>
        <v>0.42500000000000004</v>
      </c>
      <c r="F9">
        <f>AVERAGE(F2:F4)</f>
        <v>0.53133333333333332</v>
      </c>
      <c r="G9">
        <f>AVERAGE(G2:G4)</f>
        <v>1.3256666666666665</v>
      </c>
      <c r="H9">
        <f>AVERAGE(H2:H4)</f>
        <v>1.4036666666666668</v>
      </c>
    </row>
    <row r="12" spans="1:8" x14ac:dyDescent="0.25">
      <c r="B12">
        <f>1*10^4</f>
        <v>10000</v>
      </c>
      <c r="C12">
        <v>15000</v>
      </c>
      <c r="D12">
        <f>1*10^5</f>
        <v>100000</v>
      </c>
      <c r="E12">
        <f>1.5*10^5</f>
        <v>150000</v>
      </c>
      <c r="F12">
        <v>1000000</v>
      </c>
      <c r="G12">
        <v>1500000</v>
      </c>
    </row>
    <row r="13" spans="1:8" x14ac:dyDescent="0.25">
      <c r="A13" t="s">
        <v>3</v>
      </c>
      <c r="B13">
        <f>C9-B9</f>
        <v>4.2999999999999997E-2</v>
      </c>
      <c r="C13">
        <f>D9-B9</f>
        <v>6.7666666666666667E-2</v>
      </c>
      <c r="D13">
        <f>E9-B9</f>
        <v>0.40866666666666673</v>
      </c>
      <c r="E13">
        <f>F9-B9</f>
        <v>0.51500000000000001</v>
      </c>
      <c r="F13">
        <f>G9-B9</f>
        <v>1.3093333333333332</v>
      </c>
      <c r="G13">
        <f>H9-B9</f>
        <v>1.3873333333333335</v>
      </c>
    </row>
    <row r="15" spans="1:8" x14ac:dyDescent="0.25">
      <c r="A15" t="s">
        <v>4</v>
      </c>
      <c r="B15">
        <f>1*10^4</f>
        <v>10000</v>
      </c>
      <c r="C15">
        <v>15000</v>
      </c>
      <c r="D15">
        <f>1*10^5</f>
        <v>100000</v>
      </c>
      <c r="E15">
        <f>1.5*10^5</f>
        <v>150000</v>
      </c>
      <c r="F15">
        <v>1000000</v>
      </c>
      <c r="G15">
        <v>1500000</v>
      </c>
    </row>
    <row r="16" spans="1:8" x14ac:dyDescent="0.25">
      <c r="B16">
        <f t="shared" ref="B16:G16" si="1">STDEV(C2:C4)/SQRT(3)</f>
        <v>3.1797973380564858E-3</v>
      </c>
      <c r="C16">
        <f t="shared" si="1"/>
        <v>3.4641016151377539E-3</v>
      </c>
      <c r="D16">
        <f t="shared" si="1"/>
        <v>1.7776388834631177E-2</v>
      </c>
      <c r="E16">
        <f t="shared" si="1"/>
        <v>2.2228610192972266E-2</v>
      </c>
      <c r="F16">
        <f t="shared" si="1"/>
        <v>2.9734005971464899E-2</v>
      </c>
      <c r="G16">
        <f t="shared" si="1"/>
        <v>0.1531299375621166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2015-08-19T05:07:34Z</dcterms:created>
  <dcterms:modified xsi:type="dcterms:W3CDTF">2015-12-16T01:57:51Z</dcterms:modified>
</cp:coreProperties>
</file>